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00"/>
  </bookViews>
  <sheets>
    <sheet name="Приложение 1" sheetId="1" r:id="rId1"/>
  </sheets>
  <definedNames>
    <definedName name="_xlnm._FilterDatabase" localSheetId="0" hidden="1">'Приложение 1'!$A$6:$G$48</definedName>
    <definedName name="Date">'Приложение 1'!#REF!</definedName>
    <definedName name="Date1">'Приложение 1'!#REF!</definedName>
    <definedName name="DateExecute">'Приложение 1'!#REF!</definedName>
    <definedName name="EndDate">'Приложение 1'!#REF!</definedName>
    <definedName name="NameHead">'Приложение 1'!#REF!</definedName>
    <definedName name="ThisYear">'Приложение 1'!#REF!</definedName>
    <definedName name="Year">'Приложение 1'!#REF!</definedName>
    <definedName name="_xlnm.Print_Titles" localSheetId="0">'Приложение 1'!$5:$6</definedName>
    <definedName name="_xlnm.Print_Area" localSheetId="0">'Приложение 1'!$A$1:$E$49</definedName>
  </definedNames>
  <calcPr calcId="162913"/>
</workbook>
</file>

<file path=xl/calcChain.xml><?xml version="1.0" encoding="utf-8"?>
<calcChain xmlns="http://schemas.openxmlformats.org/spreadsheetml/2006/main">
  <c r="E42" i="1" l="1"/>
  <c r="E43" i="1"/>
  <c r="E29" i="1"/>
  <c r="E28" i="1"/>
  <c r="E48" i="1" l="1"/>
  <c r="E46" i="1"/>
  <c r="E45" i="1"/>
  <c r="E41" i="1"/>
  <c r="E40" i="1"/>
  <c r="E39" i="1"/>
  <c r="E38" i="1"/>
  <c r="E37" i="1"/>
  <c r="E36" i="1"/>
  <c r="E35" i="1"/>
  <c r="E34" i="1"/>
  <c r="E33" i="1"/>
  <c r="E32" i="1"/>
  <c r="E31" i="1"/>
  <c r="E30" i="1"/>
  <c r="E26" i="1"/>
  <c r="E24" i="1"/>
  <c r="E23" i="1"/>
  <c r="E22" i="1"/>
  <c r="E21" i="1"/>
  <c r="E20" i="1"/>
  <c r="E19" i="1"/>
  <c r="E18" i="1"/>
  <c r="E16" i="1"/>
  <c r="E14" i="1"/>
  <c r="E13" i="1"/>
  <c r="E12" i="1"/>
  <c r="E11" i="1"/>
  <c r="E10" i="1"/>
  <c r="E9" i="1"/>
  <c r="E8" i="1"/>
  <c r="E7" i="1" l="1"/>
</calcChain>
</file>

<file path=xl/sharedStrings.xml><?xml version="1.0" encoding="utf-8"?>
<sst xmlns="http://schemas.openxmlformats.org/spreadsheetml/2006/main" count="93" uniqueCount="93">
  <si>
    <t>Код бюджетной классификации</t>
  </si>
  <si>
    <t>Наименование показателя</t>
  </si>
  <si>
    <t>% исполнения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</si>
  <si>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</si>
  <si>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</si>
  <si>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</si>
  <si>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</si>
  <si>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</si>
  <si>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</si>
  <si>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</si>
  <si>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</si>
  <si>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</si>
  <si>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</si>
  <si>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</si>
  <si>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</si>
  <si>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</si>
  <si>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</si>
  <si>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</si>
  <si>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</si>
  <si>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</si>
  <si>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</si>
  <si>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</si>
  <si>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</si>
  <si>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</si>
  <si>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</si>
  <si>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</si>
  <si>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</si>
  <si>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</si>
  <si>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</si>
  <si>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</si>
  <si>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</si>
  <si>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</si>
  <si>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</si>
  <si>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</si>
  <si>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</si>
  <si>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</si>
  <si>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</si>
  <si>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</si>
  <si>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</si>
  <si>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</si>
  <si>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</si>
  <si>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</si>
  <si>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</si>
  <si>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</si>
  <si>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</si>
  <si>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</si>
  <si>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</si>
  <si>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</si>
  <si>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</si>
  <si>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</si>
  <si>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</si>
  <si>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</si>
  <si>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</si>
  <si>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</si>
  <si>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</si>
  <si>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</si>
  <si>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</si>
  <si>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</si>
  <si>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</si>
  <si>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</si>
  <si>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</si>
  <si>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</si>
  <si>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</si>
  <si>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</si>
  <si>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</si>
  <si>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</si>
  <si>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</si>
  <si>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</si>
  <si>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</si>
  <si>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</si>
  <si>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</si>
  <si>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</si>
  <si>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Ввозврат остатков субсидий, субвенций и иных межбюджетных трансфертов, имеющих целевое назначение, прошлых лет</t>
  </si>
  <si>
    <t>Всего</t>
  </si>
  <si>
    <t>тыс. рублей</t>
  </si>
  <si>
    <t>1 05 02000 02 0000 110</t>
  </si>
  <si>
    <t>Единый налог на вмененный налог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</si>
  <si>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</si>
  <si>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</si>
  <si>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</si>
  <si>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</si>
  <si>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1 06 01000 00 0000 110</t>
  </si>
  <si>
    <t>Налог на имущество физических лиц</t>
  </si>
  <si>
    <t>1 06 06000 00 0000 110</t>
  </si>
  <si>
    <t>Земельный налог</t>
  </si>
  <si>
    <t>2 04 00000 00 0000 000</t>
  </si>
  <si>
    <t>Безвозмездные поступления от негосударственных организаций</t>
  </si>
  <si>
    <t>в 2 раза</t>
  </si>
  <si>
    <t>в 3 раза</t>
  </si>
  <si>
    <t>Исполнение по доходам консолидированного бюджета Камчатского края по кодам классификации доходов бюджетов за 1 полугодие 2024 года в сравнении с аналогичным периодом 2023 года</t>
  </si>
  <si>
    <t>Исполнение на 01.07.2023</t>
  </si>
  <si>
    <t>Исполнение на 01.07.2024</t>
  </si>
  <si>
    <t>в 13,2 раз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</si>
</sst>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0" fontId="0" fillId="0" borderId="0" xfId="0" applyFont="1"/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2" fillId="0" borderId="0" xfId="0" applyFont="1" applyFill="1" applyAlignment="1">
      <alignment horizontal="right"/>
    </xf>
    <xf numFmtId="0" fontId="4" fillId="3" borderId="0" xfId="1" applyNumberFormat="1" applyFont="1" applyFill="1" applyAlignment="1">
      <alignment horizontal="center" vertical="center"/>
    </xf>
    <xf numFmtId="14" fontId="4" fillId="2" borderId="0" xfId="1" applyNumberFormat="1" applyFont="1" applyFill="1" applyAlignment="1">
      <alignment wrapText="1"/>
    </xf>
    <xf numFmtId="165" fontId="5" fillId="0" borderId="0" xfId="0" applyNumberFormat="1" applyFont="1"/>
    <xf numFmtId="165" fontId="0" fillId="0" borderId="0" xfId="0" applyNumberFormat="1"/>
    <xf numFmtId="165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49" fontId="6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0" fontId="8" fillId="2" borderId="1" xfId="1" applyFont="1" applyFill="1" applyBorder="1" applyAlignment="1">
      <alignment horizontal="center" vertical="center" wrapText="1"/>
    </xf>
    <xf numFmtId="164" fontId="0" fillId="0" borderId="0" xfId="0" applyNumberFormat="1"/>
    <xf numFmtId="165" fontId="7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view="pageBreakPreview" zoomScaleNormal="100" zoomScaleSheetLayoutView="100" workbookViewId="0">
      <selection activeCell="H46" sqref="H46"/>
    </sheetView>
  </sheetViews>
  <sheetFormatPr defaultRowHeight="15" x14ac:dyDescent="0.25"/>
  <cols>
    <col min="1" max="1" width="27.28515625" customWidth="1"/>
    <col min="2" max="2" width="76.28515625" customWidth="1"/>
    <col min="3" max="3" width="20.7109375" customWidth="1"/>
    <col min="4" max="4" width="18.5703125" customWidth="1"/>
    <col min="5" max="5" width="11.140625" customWidth="1"/>
  </cols>
  <sheetData>
    <row r="1" spans="1:7" ht="15.75" x14ac:dyDescent="0.25">
      <c r="A1" s="14"/>
      <c r="B1" s="15"/>
      <c r="E1" s="13"/>
    </row>
    <row r="2" spans="1:7" ht="39.75" customHeight="1" x14ac:dyDescent="0.25">
      <c r="A2" s="30" t="s">
        <v>89</v>
      </c>
      <c r="B2" s="30"/>
      <c r="C2" s="30"/>
      <c r="D2" s="30"/>
      <c r="E2" s="30"/>
    </row>
    <row r="3" spans="1:7" ht="18.75" customHeight="1" x14ac:dyDescent="0.25">
      <c r="A3" s="21"/>
      <c r="B3" s="21"/>
      <c r="C3" s="21"/>
      <c r="D3" s="21"/>
      <c r="E3" s="21"/>
    </row>
    <row r="4" spans="1:7" ht="15.75" x14ac:dyDescent="0.25">
      <c r="A4" s="31" t="s">
        <v>74</v>
      </c>
      <c r="B4" s="31"/>
      <c r="C4" s="31"/>
      <c r="D4" s="31"/>
      <c r="E4" s="31"/>
    </row>
    <row r="5" spans="1:7" ht="47.25" x14ac:dyDescent="0.25">
      <c r="A5" s="1" t="s">
        <v>0</v>
      </c>
      <c r="B5" s="1" t="s">
        <v>1</v>
      </c>
      <c r="C5" s="1" t="s">
        <v>90</v>
      </c>
      <c r="D5" s="1" t="s">
        <v>91</v>
      </c>
      <c r="E5" s="1" t="s">
        <v>2</v>
      </c>
    </row>
    <row r="6" spans="1:7" x14ac:dyDescent="0.25">
      <c r="A6" s="26">
        <v>1</v>
      </c>
      <c r="B6" s="26">
        <v>2</v>
      </c>
      <c r="C6" s="26">
        <v>3</v>
      </c>
      <c r="D6" s="26">
        <v>4</v>
      </c>
      <c r="E6" s="26">
        <v>5</v>
      </c>
    </row>
    <row r="7" spans="1:7" ht="15.75" x14ac:dyDescent="0.25">
      <c r="A7" s="22" t="s">
        <v>3</v>
      </c>
      <c r="B7" s="23" t="s">
        <v>4</v>
      </c>
      <c r="C7" s="24">
        <v>24118120.326329999</v>
      </c>
      <c r="D7" s="24">
        <v>26098658.687940001</v>
      </c>
      <c r="E7" s="25">
        <f t="shared" ref="E7:E48" si="0">IF(AND(D7="",C7&lt;&gt;""),"0,0",(IF(C7="","",(D7/C7)*100)))</f>
        <v>108.2118271855864</v>
      </c>
    </row>
    <row r="8" spans="1:7" ht="15.75" x14ac:dyDescent="0.25">
      <c r="A8" s="10" t="s">
        <v>5</v>
      </c>
      <c r="B8" s="11" t="s">
        <v>6</v>
      </c>
      <c r="C8" s="29">
        <v>14536459.592350001</v>
      </c>
      <c r="D8" s="29">
        <v>16153001.589910001</v>
      </c>
      <c r="E8" s="25">
        <f t="shared" si="0"/>
        <v>111.12060324792377</v>
      </c>
    </row>
    <row r="9" spans="1:7" ht="21.75" customHeight="1" x14ac:dyDescent="0.25">
      <c r="A9" s="6" t="s">
        <v>7</v>
      </c>
      <c r="B9" s="7" t="s">
        <v>8</v>
      </c>
      <c r="C9" s="8">
        <v>3637253.30485</v>
      </c>
      <c r="D9" s="8">
        <v>2977857.7894100002</v>
      </c>
      <c r="E9" s="28">
        <f t="shared" si="0"/>
        <v>81.871058731027986</v>
      </c>
      <c r="F9" s="9"/>
      <c r="G9" s="9"/>
    </row>
    <row r="10" spans="1:7" ht="17.25" customHeight="1" x14ac:dyDescent="0.25">
      <c r="A10" s="6" t="s">
        <v>9</v>
      </c>
      <c r="B10" s="7" t="s">
        <v>10</v>
      </c>
      <c r="C10" s="8">
        <v>10899206.2875</v>
      </c>
      <c r="D10" s="8">
        <v>13175143.8005</v>
      </c>
      <c r="E10" s="28">
        <f t="shared" si="0"/>
        <v>120.88168122489992</v>
      </c>
      <c r="F10" s="9"/>
      <c r="G10" s="9"/>
    </row>
    <row r="11" spans="1:7" ht="36" customHeight="1" x14ac:dyDescent="0.25">
      <c r="A11" s="10" t="s">
        <v>11</v>
      </c>
      <c r="B11" s="11" t="s">
        <v>12</v>
      </c>
      <c r="C11" s="29">
        <v>1386902.3400099999</v>
      </c>
      <c r="D11" s="29">
        <v>1418675.85555</v>
      </c>
      <c r="E11" s="25">
        <f t="shared" si="0"/>
        <v>102.29096992797425</v>
      </c>
    </row>
    <row r="12" spans="1:7" ht="31.5" x14ac:dyDescent="0.25">
      <c r="A12" s="6" t="s">
        <v>13</v>
      </c>
      <c r="B12" s="7" t="s">
        <v>14</v>
      </c>
      <c r="C12" s="8">
        <v>1386902.3400099999</v>
      </c>
      <c r="D12" s="8">
        <v>1418675.85555</v>
      </c>
      <c r="E12" s="28">
        <f t="shared" si="0"/>
        <v>102.29096992797425</v>
      </c>
      <c r="F12" s="9"/>
      <c r="G12" s="9"/>
    </row>
    <row r="13" spans="1:7" ht="18" customHeight="1" x14ac:dyDescent="0.25">
      <c r="A13" s="10" t="s">
        <v>15</v>
      </c>
      <c r="B13" s="11" t="s">
        <v>16</v>
      </c>
      <c r="C13" s="29">
        <v>2574769.11968</v>
      </c>
      <c r="D13" s="29">
        <v>3319874.0868700002</v>
      </c>
      <c r="E13" s="25">
        <f t="shared" si="0"/>
        <v>128.93870994082002</v>
      </c>
    </row>
    <row r="14" spans="1:7" ht="31.5" x14ac:dyDescent="0.25">
      <c r="A14" s="6" t="s">
        <v>17</v>
      </c>
      <c r="B14" s="7" t="s">
        <v>18</v>
      </c>
      <c r="C14" s="8">
        <v>1673099.67548</v>
      </c>
      <c r="D14" s="8">
        <v>2291091.64463</v>
      </c>
      <c r="E14" s="28">
        <f t="shared" si="0"/>
        <v>136.93694871901178</v>
      </c>
      <c r="F14" s="9"/>
      <c r="G14" s="9"/>
    </row>
    <row r="15" spans="1:7" ht="15.75" x14ac:dyDescent="0.25">
      <c r="A15" s="6" t="s">
        <v>75</v>
      </c>
      <c r="B15" s="7" t="s">
        <v>76</v>
      </c>
      <c r="C15" s="8">
        <v>-8496.9329600000001</v>
      </c>
      <c r="D15" s="8">
        <v>168.7133</v>
      </c>
      <c r="E15" s="28"/>
      <c r="F15" s="9"/>
      <c r="G15" s="9"/>
    </row>
    <row r="16" spans="1:7" ht="19.5" customHeight="1" x14ac:dyDescent="0.25">
      <c r="A16" s="6" t="s">
        <v>77</v>
      </c>
      <c r="B16" s="7" t="s">
        <v>78</v>
      </c>
      <c r="C16" s="8">
        <v>821605.72117999999</v>
      </c>
      <c r="D16" s="8">
        <v>827008.58528</v>
      </c>
      <c r="E16" s="28">
        <f t="shared" si="0"/>
        <v>100.65759815939941</v>
      </c>
      <c r="F16" s="9"/>
      <c r="G16" s="9"/>
    </row>
    <row r="17" spans="1:7" ht="31.5" x14ac:dyDescent="0.25">
      <c r="A17" s="6" t="s">
        <v>79</v>
      </c>
      <c r="B17" s="7" t="s">
        <v>80</v>
      </c>
      <c r="C17" s="8">
        <v>71241.57634</v>
      </c>
      <c r="D17" s="8">
        <v>172638.12411</v>
      </c>
      <c r="E17" s="28"/>
      <c r="F17" s="9"/>
      <c r="G17" s="9"/>
    </row>
    <row r="18" spans="1:7" ht="15.75" x14ac:dyDescent="0.25">
      <c r="A18" s="6" t="s">
        <v>19</v>
      </c>
      <c r="B18" s="7" t="s">
        <v>20</v>
      </c>
      <c r="C18" s="8">
        <v>17319.07964</v>
      </c>
      <c r="D18" s="8">
        <v>28967.019550000001</v>
      </c>
      <c r="E18" s="20">
        <f t="shared" si="0"/>
        <v>167.25495899388335</v>
      </c>
      <c r="F18" s="9"/>
      <c r="G18" s="9"/>
    </row>
    <row r="19" spans="1:7" ht="15.75" x14ac:dyDescent="0.25">
      <c r="A19" s="10" t="s">
        <v>21</v>
      </c>
      <c r="B19" s="11" t="s">
        <v>22</v>
      </c>
      <c r="C19" s="12">
        <v>2080997.1595000001</v>
      </c>
      <c r="D19" s="12">
        <v>2186991.7419599998</v>
      </c>
      <c r="E19" s="18">
        <f t="shared" si="0"/>
        <v>105.09345156845227</v>
      </c>
    </row>
    <row r="20" spans="1:7" ht="15.75" x14ac:dyDescent="0.25">
      <c r="A20" s="6" t="s">
        <v>81</v>
      </c>
      <c r="B20" s="7" t="s">
        <v>82</v>
      </c>
      <c r="C20" s="8">
        <v>35586.393049999999</v>
      </c>
      <c r="D20" s="8">
        <v>37583.466280000001</v>
      </c>
      <c r="E20" s="20">
        <f t="shared" si="0"/>
        <v>105.61190123200757</v>
      </c>
      <c r="F20" s="9"/>
      <c r="G20" s="9"/>
    </row>
    <row r="21" spans="1:7" ht="15.75" x14ac:dyDescent="0.25">
      <c r="A21" s="6" t="s">
        <v>23</v>
      </c>
      <c r="B21" s="7" t="s">
        <v>24</v>
      </c>
      <c r="C21" s="8">
        <v>1790403.5814400001</v>
      </c>
      <c r="D21" s="8">
        <v>1889321.88249</v>
      </c>
      <c r="E21" s="20">
        <f t="shared" si="0"/>
        <v>105.52491639736563</v>
      </c>
      <c r="F21" s="9"/>
      <c r="G21" s="9"/>
    </row>
    <row r="22" spans="1:7" ht="15.75" x14ac:dyDescent="0.25">
      <c r="A22" s="6" t="s">
        <v>25</v>
      </c>
      <c r="B22" s="7" t="s">
        <v>26</v>
      </c>
      <c r="C22" s="8">
        <v>167939.73684999999</v>
      </c>
      <c r="D22" s="8">
        <v>178113.58807</v>
      </c>
      <c r="E22" s="20">
        <f t="shared" si="0"/>
        <v>106.05803689515547</v>
      </c>
      <c r="F22" s="9"/>
      <c r="G22" s="9"/>
    </row>
    <row r="23" spans="1:7" ht="15.75" x14ac:dyDescent="0.25">
      <c r="A23" s="6" t="s">
        <v>83</v>
      </c>
      <c r="B23" s="7" t="s">
        <v>84</v>
      </c>
      <c r="C23" s="8">
        <v>87067.44816</v>
      </c>
      <c r="D23" s="8">
        <v>81972.805120000005</v>
      </c>
      <c r="E23" s="20">
        <f t="shared" si="0"/>
        <v>94.148624833200813</v>
      </c>
      <c r="F23" s="9"/>
      <c r="G23" s="9"/>
    </row>
    <row r="24" spans="1:7" ht="31.5" x14ac:dyDescent="0.25">
      <c r="A24" s="10" t="s">
        <v>27</v>
      </c>
      <c r="B24" s="11" t="s">
        <v>28</v>
      </c>
      <c r="C24" s="12">
        <v>2216799.08133</v>
      </c>
      <c r="D24" s="12">
        <v>1353548.57064</v>
      </c>
      <c r="E24" s="18">
        <f t="shared" si="0"/>
        <v>61.058694134243297</v>
      </c>
    </row>
    <row r="25" spans="1:7" ht="15.75" x14ac:dyDescent="0.25">
      <c r="A25" s="6" t="s">
        <v>29</v>
      </c>
      <c r="B25" s="7" t="s">
        <v>30</v>
      </c>
      <c r="C25" s="8">
        <v>200876.06362</v>
      </c>
      <c r="D25" s="8">
        <v>331328.00753</v>
      </c>
      <c r="E25" s="20"/>
      <c r="F25" s="9"/>
      <c r="G25" s="9"/>
    </row>
    <row r="26" spans="1:7" ht="31.5" x14ac:dyDescent="0.25">
      <c r="A26" s="6" t="s">
        <v>31</v>
      </c>
      <c r="B26" s="7" t="s">
        <v>32</v>
      </c>
      <c r="C26" s="8">
        <v>2015923.01771</v>
      </c>
      <c r="D26" s="8">
        <v>1022220.56311</v>
      </c>
      <c r="E26" s="20">
        <f t="shared" si="0"/>
        <v>50.707321367419958</v>
      </c>
      <c r="F26" s="9"/>
      <c r="G26" s="9"/>
    </row>
    <row r="27" spans="1:7" ht="15.75" x14ac:dyDescent="0.25">
      <c r="A27" s="10" t="s">
        <v>33</v>
      </c>
      <c r="B27" s="11" t="s">
        <v>34</v>
      </c>
      <c r="C27" s="12">
        <v>69462.958270000003</v>
      </c>
      <c r="D27" s="12">
        <v>213341.14984</v>
      </c>
      <c r="E27" s="18" t="s">
        <v>88</v>
      </c>
    </row>
    <row r="28" spans="1:7" ht="31.5" x14ac:dyDescent="0.25">
      <c r="A28" s="10" t="s">
        <v>35</v>
      </c>
      <c r="B28" s="11" t="s">
        <v>36</v>
      </c>
      <c r="C28" s="12">
        <v>0.81127000000000005</v>
      </c>
      <c r="D28" s="12">
        <v>0.44799</v>
      </c>
      <c r="E28" s="18">
        <f t="shared" si="0"/>
        <v>55.22082660519925</v>
      </c>
    </row>
    <row r="29" spans="1:7" ht="31.5" x14ac:dyDescent="0.25">
      <c r="A29" s="10" t="s">
        <v>37</v>
      </c>
      <c r="B29" s="11" t="s">
        <v>38</v>
      </c>
      <c r="C29" s="12">
        <v>547077.52182999998</v>
      </c>
      <c r="D29" s="12">
        <v>650651.44701999996</v>
      </c>
      <c r="E29" s="18">
        <f t="shared" si="0"/>
        <v>118.93222094805512</v>
      </c>
    </row>
    <row r="30" spans="1:7" ht="15.75" x14ac:dyDescent="0.25">
      <c r="A30" s="10" t="s">
        <v>39</v>
      </c>
      <c r="B30" s="11" t="s">
        <v>40</v>
      </c>
      <c r="C30" s="12">
        <v>64354.673860000003</v>
      </c>
      <c r="D30" s="12">
        <v>100746.39246</v>
      </c>
      <c r="E30" s="18">
        <f t="shared" si="0"/>
        <v>156.54868002154458</v>
      </c>
    </row>
    <row r="31" spans="1:7" ht="15.75" x14ac:dyDescent="0.25">
      <c r="A31" s="10" t="s">
        <v>41</v>
      </c>
      <c r="B31" s="11" t="s">
        <v>42</v>
      </c>
      <c r="C31" s="12">
        <v>115998.97779999999</v>
      </c>
      <c r="D31" s="12">
        <v>137896.92227000001</v>
      </c>
      <c r="E31" s="18">
        <f t="shared" si="0"/>
        <v>118.87770468784254</v>
      </c>
    </row>
    <row r="32" spans="1:7" ht="15.75" x14ac:dyDescent="0.25">
      <c r="A32" s="10" t="s">
        <v>43</v>
      </c>
      <c r="B32" s="11" t="s">
        <v>44</v>
      </c>
      <c r="C32" s="12">
        <v>110231.56625</v>
      </c>
      <c r="D32" s="12">
        <v>109829.29289</v>
      </c>
      <c r="E32" s="18">
        <f t="shared" si="0"/>
        <v>99.635065187146424</v>
      </c>
    </row>
    <row r="33" spans="1:7" ht="15.75" x14ac:dyDescent="0.25">
      <c r="A33" s="10" t="s">
        <v>45</v>
      </c>
      <c r="B33" s="11" t="s">
        <v>46</v>
      </c>
      <c r="C33" s="12">
        <v>164.04937000000001</v>
      </c>
      <c r="D33" s="12">
        <v>102.221</v>
      </c>
      <c r="E33" s="18">
        <f t="shared" si="0"/>
        <v>62.311120121948647</v>
      </c>
    </row>
    <row r="34" spans="1:7" ht="15.75" x14ac:dyDescent="0.25">
      <c r="A34" s="10" t="s">
        <v>47</v>
      </c>
      <c r="B34" s="11" t="s">
        <v>48</v>
      </c>
      <c r="C34" s="12">
        <v>395101.38212999998</v>
      </c>
      <c r="D34" s="12">
        <v>439759.44284999999</v>
      </c>
      <c r="E34" s="18">
        <f t="shared" si="0"/>
        <v>111.30293710420538</v>
      </c>
    </row>
    <row r="35" spans="1:7" ht="15.75" x14ac:dyDescent="0.25">
      <c r="A35" s="10" t="s">
        <v>49</v>
      </c>
      <c r="B35" s="11" t="s">
        <v>50</v>
      </c>
      <c r="C35" s="12">
        <v>19801.092680000002</v>
      </c>
      <c r="D35" s="12">
        <v>14239.526690000001</v>
      </c>
      <c r="E35" s="18">
        <f t="shared" si="0"/>
        <v>71.912832893219914</v>
      </c>
    </row>
    <row r="36" spans="1:7" ht="15.75" x14ac:dyDescent="0.25">
      <c r="A36" s="10" t="s">
        <v>51</v>
      </c>
      <c r="B36" s="11" t="s">
        <v>52</v>
      </c>
      <c r="C36" s="12">
        <v>37446974.780270003</v>
      </c>
      <c r="D36" s="12">
        <v>38980096.372819997</v>
      </c>
      <c r="E36" s="18">
        <f t="shared" si="0"/>
        <v>104.09411334706205</v>
      </c>
    </row>
    <row r="37" spans="1:7" ht="31.5" x14ac:dyDescent="0.25">
      <c r="A37" s="10" t="s">
        <v>53</v>
      </c>
      <c r="B37" s="11" t="s">
        <v>54</v>
      </c>
      <c r="C37" s="12">
        <v>31681293.780069999</v>
      </c>
      <c r="D37" s="12">
        <v>34667306.800499998</v>
      </c>
      <c r="E37" s="18">
        <f t="shared" si="0"/>
        <v>109.42516123602385</v>
      </c>
    </row>
    <row r="38" spans="1:7" ht="15.75" x14ac:dyDescent="0.25">
      <c r="A38" s="6" t="s">
        <v>55</v>
      </c>
      <c r="B38" s="7" t="s">
        <v>56</v>
      </c>
      <c r="C38" s="8">
        <v>24875106.300000001</v>
      </c>
      <c r="D38" s="8">
        <v>266909.484</v>
      </c>
      <c r="E38" s="20">
        <f t="shared" si="0"/>
        <v>1.0729983654381408</v>
      </c>
      <c r="F38" s="9"/>
      <c r="G38" s="9"/>
    </row>
    <row r="39" spans="1:7" ht="31.5" x14ac:dyDescent="0.25">
      <c r="A39" s="6" t="s">
        <v>57</v>
      </c>
      <c r="B39" s="7" t="s">
        <v>58</v>
      </c>
      <c r="C39" s="8">
        <v>4863258.4719900005</v>
      </c>
      <c r="D39" s="8">
        <v>6968895.1784499995</v>
      </c>
      <c r="E39" s="20">
        <f t="shared" si="0"/>
        <v>143.29682904142234</v>
      </c>
      <c r="F39" s="9"/>
      <c r="G39" s="9"/>
    </row>
    <row r="40" spans="1:7" ht="15.75" x14ac:dyDescent="0.25">
      <c r="A40" s="6" t="s">
        <v>59</v>
      </c>
      <c r="B40" s="7" t="s">
        <v>60</v>
      </c>
      <c r="C40" s="8">
        <v>617007.87554000004</v>
      </c>
      <c r="D40" s="8">
        <v>625404.49580000003</v>
      </c>
      <c r="E40" s="20">
        <f t="shared" si="0"/>
        <v>101.36086111585713</v>
      </c>
      <c r="F40" s="9"/>
      <c r="G40" s="9"/>
    </row>
    <row r="41" spans="1:7" ht="15.75" x14ac:dyDescent="0.25">
      <c r="A41" s="6" t="s">
        <v>61</v>
      </c>
      <c r="B41" s="7" t="s">
        <v>62</v>
      </c>
      <c r="C41" s="8">
        <v>1325921.1325399999</v>
      </c>
      <c r="D41" s="8">
        <v>382058.72625000001</v>
      </c>
      <c r="E41" s="20">
        <f t="shared" si="0"/>
        <v>28.814589108939643</v>
      </c>
      <c r="F41" s="9"/>
      <c r="G41" s="9"/>
    </row>
    <row r="42" spans="1:7" ht="31.5" x14ac:dyDescent="0.25">
      <c r="A42" s="10" t="s">
        <v>63</v>
      </c>
      <c r="B42" s="11" t="s">
        <v>64</v>
      </c>
      <c r="C42" s="12">
        <v>1157714.8598799999</v>
      </c>
      <c r="D42" s="12">
        <v>573324.68373000005</v>
      </c>
      <c r="E42" s="20">
        <f t="shared" si="0"/>
        <v>49.522097676920779</v>
      </c>
    </row>
    <row r="43" spans="1:7" ht="31.5" x14ac:dyDescent="0.25">
      <c r="A43" s="6" t="s">
        <v>65</v>
      </c>
      <c r="B43" s="7" t="s">
        <v>66</v>
      </c>
      <c r="C43" s="8">
        <v>1157714.8598799999</v>
      </c>
      <c r="D43" s="8">
        <v>573324.68373000005</v>
      </c>
      <c r="E43" s="20">
        <f t="shared" si="0"/>
        <v>49.522097676920779</v>
      </c>
      <c r="F43" s="9"/>
      <c r="G43" s="9"/>
    </row>
    <row r="44" spans="1:7" ht="31.5" customHeight="1" x14ac:dyDescent="0.25">
      <c r="A44" s="10" t="s">
        <v>85</v>
      </c>
      <c r="B44" s="11" t="s">
        <v>86</v>
      </c>
      <c r="C44" s="12">
        <v>3223.4</v>
      </c>
      <c r="D44" s="12">
        <v>42705.3</v>
      </c>
      <c r="E44" s="18" t="s">
        <v>92</v>
      </c>
    </row>
    <row r="45" spans="1:7" ht="15.75" x14ac:dyDescent="0.25">
      <c r="A45" s="10" t="s">
        <v>67</v>
      </c>
      <c r="B45" s="11" t="s">
        <v>68</v>
      </c>
      <c r="C45" s="12">
        <v>4321178.2636900004</v>
      </c>
      <c r="D45" s="12">
        <v>3515580.9539999999</v>
      </c>
      <c r="E45" s="18">
        <f t="shared" si="0"/>
        <v>81.356998935700616</v>
      </c>
    </row>
    <row r="46" spans="1:7" ht="47.25" x14ac:dyDescent="0.25">
      <c r="A46" s="10" t="s">
        <v>69</v>
      </c>
      <c r="B46" s="11" t="s">
        <v>70</v>
      </c>
      <c r="C46" s="12">
        <v>347022.64715999999</v>
      </c>
      <c r="D46" s="12">
        <v>311186.06111000001</v>
      </c>
      <c r="E46" s="18">
        <f t="shared" si="0"/>
        <v>89.673127577325815</v>
      </c>
    </row>
    <row r="47" spans="1:7" ht="31.5" x14ac:dyDescent="0.25">
      <c r="A47" s="10" t="s">
        <v>71</v>
      </c>
      <c r="B47" s="11" t="s">
        <v>72</v>
      </c>
      <c r="C47" s="12">
        <v>-63458.170530000003</v>
      </c>
      <c r="D47" s="12">
        <v>-130007.42651999999</v>
      </c>
      <c r="E47" s="18" t="s">
        <v>87</v>
      </c>
    </row>
    <row r="48" spans="1:7" ht="15.75" x14ac:dyDescent="0.25">
      <c r="A48" s="3"/>
      <c r="B48" s="4" t="s">
        <v>73</v>
      </c>
      <c r="C48" s="5">
        <v>61565095.106600001</v>
      </c>
      <c r="D48" s="5">
        <v>65078755.060759999</v>
      </c>
      <c r="E48" s="19">
        <f t="shared" si="0"/>
        <v>105.707227363291</v>
      </c>
    </row>
    <row r="49" spans="3:5" s="2" customFormat="1" ht="15.75" x14ac:dyDescent="0.25">
      <c r="E49" s="16"/>
    </row>
    <row r="50" spans="3:5" x14ac:dyDescent="0.25">
      <c r="C50" s="27"/>
      <c r="D50" s="27"/>
      <c r="E50" s="17"/>
    </row>
    <row r="51" spans="3:5" x14ac:dyDescent="0.25">
      <c r="E51" s="17"/>
    </row>
  </sheetData>
  <autoFilter ref="A6:G48"/>
  <mergeCells count="2">
    <mergeCell ref="A2:E2"/>
    <mergeCell ref="A4:E4"/>
  </mergeCells>
  <pageMargins left="0.55118110236220474" right="0.19685039370078741" top="0.26" bottom="0.28000000000000003" header="0.17" footer="0.17"/>
  <pageSetup paperSize="9" scale="62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2024-08-27T02:01:45Z</dcterms:modified>
</cp:coreProperties>
</file>